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1" l="1"/>
  <c r="F16" i="1" s="1"/>
  <c r="F14" i="1" l="1"/>
</calcChain>
</file>

<file path=xl/sharedStrings.xml><?xml version="1.0" encoding="utf-8"?>
<sst xmlns="http://schemas.openxmlformats.org/spreadsheetml/2006/main" count="23" uniqueCount="20">
  <si>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</si>
  <si>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</si>
  <si>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</si>
  <si>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</si>
  <si>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</si>
  <si>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</si>
  <si>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</si>
  <si>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</si>
  <si>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</si>
  <si>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</si>
  <si>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RDA 50531 - iniz. 090-2021</t>
  </si>
  <si>
    <r>
      <rPr>
        <b/>
        <sz val="9"/>
        <rFont val="Arial"/>
        <family val="2"/>
      </rPr>
      <t>UiPath – Unattended Robot – Concurrent Runtime</t>
    </r>
    <r>
      <rPr>
        <sz val="9"/>
        <rFont val="Arial"/>
        <family val="2"/>
      </rPr>
      <t xml:space="preserve">
Licenza annuale (12 mesi) per singolo robot runtime concorrente, per l’ambiente di produzione, inclusi I servizi di installazione, configurazione, supporto alla messa in produzione ed avviamento all’esercizio e connessione all’orchestrator</t>
    </r>
  </si>
  <si>
    <r>
      <rPr>
        <b/>
        <sz val="9"/>
        <rFont val="Arial"/>
        <family val="2"/>
      </rPr>
      <t xml:space="preserve">UiPath – Orchestrator – Basic
</t>
    </r>
    <r>
      <rPr>
        <sz val="9"/>
        <rFont val="Arial"/>
        <family val="2"/>
      </rPr>
      <t xml:space="preserve">
Licenza annuale (12 mesi) per singolo server di orchestrazione per l’ambiente di produzione, inclusi i servizi di installazione, definizione delle utenze, delle code, delle schedulazioni, configurazione sistemistica; incluso il supporto alla messa in produzione ed avviamento all’esercizio</t>
    </r>
  </si>
  <si>
    <r>
      <rPr>
        <b/>
        <sz val="9"/>
        <rFont val="Arial"/>
        <family val="2"/>
      </rPr>
      <t xml:space="preserve">UiPath – Robot - NonProduction
</t>
    </r>
    <r>
      <rPr>
        <sz val="9"/>
        <rFont val="Arial"/>
        <family val="2"/>
      </rPr>
      <t xml:space="preserve">
Licenza annuale (12 mesi) per singolo robot runtime concorrente, per l’ambiente NON di produzione (test, collaudo, etc.) inclusi i servizi di installazione, configurazione, supporto alla messa in produzione ed avviamento e connessione all’orchestrator.
</t>
    </r>
  </si>
  <si>
    <t>A</t>
  </si>
  <si>
    <t>B</t>
  </si>
  <si>
    <t>C</t>
  </si>
  <si>
    <t>D</t>
  </si>
  <si>
    <r>
      <rPr>
        <b/>
        <sz val="9"/>
        <rFont val="Arial"/>
        <family val="2"/>
      </rPr>
      <t xml:space="preserve">UiPath – RPA Developer – Named User
</t>
    </r>
    <r>
      <rPr>
        <sz val="9"/>
        <rFont val="Arial"/>
        <family val="2"/>
      </rPr>
      <t xml:space="preserve">
Licenza annuale (12 mesi) per singolo Named User, per la postazione di sviluppo, inclusi i servizi di installazione, configurazione e supporto</t>
    </r>
  </si>
  <si>
    <t>Importo totale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</si>
</sst>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6"/>
  <sheetViews>
    <sheetView tabSelected="1" topLeftCell="A10" zoomScale="110" zoomScaleNormal="110" workbookViewId="0">
      <selection activeCell="G6" sqref="G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10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4" t="s">
        <v>7</v>
      </c>
      <c r="D5" s="20" t="s">
        <v>1</v>
      </c>
      <c r="E5" s="17" t="s">
        <v>9</v>
      </c>
      <c r="F5" s="13" t="s">
        <v>6</v>
      </c>
      <c r="G5" s="14" t="s">
        <v>19</v>
      </c>
    </row>
    <row r="6" spans="3:10" ht="81" thickBot="1" x14ac:dyDescent="0.4">
      <c r="C6" s="22" t="s">
        <v>14</v>
      </c>
      <c r="D6" s="23" t="s">
        <v>11</v>
      </c>
      <c r="E6" s="18" t="s">
        <v>5</v>
      </c>
      <c r="F6" s="15"/>
      <c r="G6" s="16">
        <v>0</v>
      </c>
    </row>
    <row r="7" spans="3:10" ht="92.5" thickBot="1" x14ac:dyDescent="0.4">
      <c r="C7" s="22" t="s">
        <v>15</v>
      </c>
      <c r="D7" s="23" t="s">
        <v>12</v>
      </c>
      <c r="E7" s="19" t="s">
        <v>5</v>
      </c>
      <c r="F7" s="32"/>
      <c r="G7" s="16">
        <v>0</v>
      </c>
    </row>
    <row r="8" spans="3:10" ht="58" thickBot="1" x14ac:dyDescent="0.4">
      <c r="C8" s="22" t="s">
        <v>16</v>
      </c>
      <c r="D8" s="23" t="s">
        <v>18</v>
      </c>
      <c r="E8" s="19" t="s">
        <v>5</v>
      </c>
      <c r="F8" s="32"/>
      <c r="G8" s="16">
        <v>0</v>
      </c>
    </row>
    <row r="9" spans="3:10" ht="92.5" thickBot="1" x14ac:dyDescent="0.4">
      <c r="C9" s="28" t="s">
        <v>17</v>
      </c>
      <c r="D9" s="29" t="s">
        <v>13</v>
      </c>
      <c r="E9" s="30" t="s">
        <v>5</v>
      </c>
      <c r="F9" s="32"/>
      <c r="G9" s="16">
        <v>0</v>
      </c>
    </row>
    <row r="10" spans="3:10" ht="74.25" customHeight="1" thickBot="1" x14ac:dyDescent="0.4">
      <c r="C10" s="25"/>
      <c r="D10" s="26" t="s">
        <v>2</v>
      </c>
      <c r="E10" s="26"/>
      <c r="F10" s="31"/>
      <c r="G10" s="27">
        <f>IF((SUM(G6:G9))&lt;=F12,(SUM(G6:G9)),"ERRORE l'importo offerto supera la base d'asta")</f>
        <v>0</v>
      </c>
    </row>
    <row r="11" spans="3:10" ht="12.75" customHeight="1" thickBot="1" x14ac:dyDescent="0.4">
      <c r="F11" s="1"/>
      <c r="G11" s="4"/>
      <c r="H11" s="2"/>
      <c r="I11" s="2"/>
      <c r="J11" s="2"/>
    </row>
    <row r="12" spans="3:10" s="2" customFormat="1" ht="41.25" customHeight="1" thickBot="1" x14ac:dyDescent="0.4">
      <c r="C12" s="39"/>
      <c r="D12" s="12" t="s">
        <v>4</v>
      </c>
      <c r="F12" s="33">
        <v>39800</v>
      </c>
      <c r="G12" s="34"/>
    </row>
    <row r="13" spans="3:10" s="2" customFormat="1" ht="15" customHeight="1" thickBot="1" x14ac:dyDescent="0.4">
      <c r="D13" s="3"/>
      <c r="F13" s="6"/>
    </row>
    <row r="14" spans="3:10" s="2" customFormat="1" ht="66" customHeight="1" thickBot="1" x14ac:dyDescent="0.4">
      <c r="D14" s="12" t="s">
        <v>8</v>
      </c>
      <c r="F14" s="35" t="str">
        <f>IF(G10&gt;F12,"ATTENZIONE: L'offerta complessiva è superiore alla Base d'asta","OK")</f>
        <v>OK</v>
      </c>
      <c r="G14" s="36"/>
      <c r="H14"/>
      <c r="I14"/>
      <c r="J14"/>
    </row>
    <row r="15" spans="3:10" s="2" customFormat="1" ht="15" customHeight="1" thickBot="1" x14ac:dyDescent="0.4">
      <c r="D15" s="5"/>
      <c r="F15" s="10"/>
      <c r="H15" s="11"/>
      <c r="I15" s="11"/>
      <c r="J15" s="11"/>
    </row>
    <row r="16" spans="3:10" ht="31.5" customHeight="1" thickBot="1" x14ac:dyDescent="0.4">
      <c r="D16" s="7" t="s">
        <v>3</v>
      </c>
      <c r="F16" s="37">
        <f>IF((G10&lt;=F12),G10,"ERRORE")</f>
        <v>0</v>
      </c>
      <c r="G16" s="38"/>
    </row>
  </sheetData>
  <sheetProtection algorithmName="SHA-512" hashValue="VmkuTQBra5101ek2BaLRHOycdnGq8jgPRpMPN9Z4c+hBh1+wTzwuUP4wtPcbDVD9lgmBP3ENPTmGP92db8SKWg==" saltValue="NtLpQWXb8L1F4DFkc987SA==" spinCount="100000" sheet="1" objects="1" scenarios="1"/>
  <mergeCells count="3">
    <mergeCell ref="F12:G12"/>
    <mergeCell ref="F14:G14"/>
    <mergeCell ref="F16:G16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6:G16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disablePrompts="1" count="1">
    <dataValidation type="custom" operator="equal" allowBlank="1" showInputMessage="1" showErrorMessage="1" error="Non è possibile inserire più di due cifre decimali" sqref="F6:F9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2021-07-08T08:40:17Z</dcterms:modified>
</cp:coreProperties>
</file>